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1. Том 1 - Пояснительная записка 2023-2025\"/>
    </mc:Choice>
  </mc:AlternateContent>
  <bookViews>
    <workbookView xWindow="0" yWindow="0" windowWidth="24000" windowHeight="8700"/>
  </bookViews>
  <sheets>
    <sheet name="приложение 3 (тыс. руб.)" sheetId="14" r:id="rId1"/>
  </sheets>
  <definedNames>
    <definedName name="Z_529EB213_0A58_467C_94A6_9E7761B6ACF7_.wvu.PrintArea" localSheetId="0" hidden="1">'приложение 3 (тыс. руб.)'!$B$1:$L$65</definedName>
    <definedName name="Z_529EB213_0A58_467C_94A6_9E7761B6ACF7_.wvu.PrintTitles" localSheetId="0" hidden="1">'приложение 3 (тыс. руб.)'!$7:$9</definedName>
    <definedName name="Z_5E0ABF41_D17C_482A_AC19_F5F0EB77B953_.wvu.PrintArea" localSheetId="0" hidden="1">'приложение 3 (тыс. руб.)'!$B$1:$L$65</definedName>
    <definedName name="Z_5E0ABF41_D17C_482A_AC19_F5F0EB77B953_.wvu.PrintTitles" localSheetId="0" hidden="1">'приложение 3 (тыс. руб.)'!$7:$9</definedName>
    <definedName name="Z_799A1041_922C_4723_AF9C_A2E0B1A1E0F6_.wvu.PrintArea" localSheetId="0" hidden="1">'приложение 3 (тыс. руб.)'!$A$1:$L$65</definedName>
    <definedName name="Z_799A1041_922C_4723_AF9C_A2E0B1A1E0F6_.wvu.PrintTitles" localSheetId="0" hidden="1">'приложение 3 (тыс. руб.)'!$7:$9</definedName>
    <definedName name="Z_8B15C386_606C_4080_929D_B1BE9A55CD25_.wvu.PrintArea" localSheetId="0" hidden="1">'приложение 3 (тыс. руб.)'!$B$1:$L$65</definedName>
    <definedName name="Z_8B15C386_606C_4080_929D_B1BE9A55CD25_.wvu.PrintTitles" localSheetId="0" hidden="1">'приложение 3 (тыс. руб.)'!$7:$9</definedName>
    <definedName name="Z_96C8C92D_05DF_40E2_9233_864B3E26679C_.wvu.PrintArea" localSheetId="0" hidden="1">'приложение 3 (тыс. руб.)'!$A$1:$L$65</definedName>
    <definedName name="Z_96C8C92D_05DF_40E2_9233_864B3E26679C_.wvu.PrintTitles" localSheetId="0" hidden="1">'приложение 3 (тыс. руб.)'!$7:$9</definedName>
    <definedName name="Z_A6305F8A_DB36_4638_B82D_2660038B7A6F_.wvu.PrintArea" localSheetId="0" hidden="1">'приложение 3 (тыс. руб.)'!$B$1:$L$65</definedName>
    <definedName name="Z_A6305F8A_DB36_4638_B82D_2660038B7A6F_.wvu.PrintTitles" localSheetId="0" hidden="1">'приложение 3 (тыс. руб.)'!$7:$9</definedName>
    <definedName name="Z_B185FABB_8AE3_42AE_A51E_21326A9401F2_.wvu.PrintArea" localSheetId="0" hidden="1">'приложение 3 (тыс. руб.)'!$A$1:$L$65</definedName>
    <definedName name="Z_B185FABB_8AE3_42AE_A51E_21326A9401F2_.wvu.PrintTitles" localSheetId="0" hidden="1">'приложение 3 (тыс. руб.)'!$7:$9</definedName>
    <definedName name="Z_BEE3B59C_E90F_45E0_9D38_61A86871AC69_.wvu.PrintArea" localSheetId="0" hidden="1">'приложение 3 (тыс. руб.)'!$A$1:$L$65</definedName>
    <definedName name="Z_BEE3B59C_E90F_45E0_9D38_61A86871AC69_.wvu.PrintTitles" localSheetId="0" hidden="1">'приложение 3 (тыс. руб.)'!$7:$9</definedName>
    <definedName name="Z_DDC09A7F_8426_44C4_84C8_7632729F10D6_.wvu.PrintArea" localSheetId="0" hidden="1">'приложение 3 (тыс. руб.)'!$B$1:$L$65</definedName>
    <definedName name="Z_DDC09A7F_8426_44C4_84C8_7632729F10D6_.wvu.PrintTitles" localSheetId="0" hidden="1">'приложение 3 (тыс. руб.)'!$7:$9</definedName>
    <definedName name="_xlnm.Print_Titles" localSheetId="0">'приложение 3 (тыс. руб.)'!$7:$9</definedName>
    <definedName name="_xlnm.Print_Area" localSheetId="0">'приложение 3 (тыс. руб.)'!$A$1:$L$67</definedName>
  </definedNames>
  <calcPr calcId="162913"/>
</workbook>
</file>

<file path=xl/calcChain.xml><?xml version="1.0" encoding="utf-8"?>
<calcChain xmlns="http://schemas.openxmlformats.org/spreadsheetml/2006/main">
  <c r="J65" i="14" l="1"/>
  <c r="G65" i="14"/>
  <c r="D65" i="14"/>
  <c r="L64" i="14"/>
  <c r="K64" i="14"/>
  <c r="J64" i="14" s="1"/>
  <c r="I64" i="14"/>
  <c r="G64" i="14" s="1"/>
  <c r="H64" i="14"/>
  <c r="F64" i="14"/>
  <c r="E64" i="14"/>
  <c r="J63" i="14"/>
  <c r="G63" i="14"/>
  <c r="D63" i="14"/>
  <c r="L62" i="14"/>
  <c r="K62" i="14"/>
  <c r="J62" i="14" s="1"/>
  <c r="I62" i="14"/>
  <c r="H62" i="14"/>
  <c r="F62" i="14"/>
  <c r="E62" i="14"/>
  <c r="J61" i="14"/>
  <c r="G61" i="14"/>
  <c r="D61" i="14"/>
  <c r="J60" i="14"/>
  <c r="G60" i="14"/>
  <c r="D60" i="14"/>
  <c r="L59" i="14"/>
  <c r="K59" i="14"/>
  <c r="I59" i="14"/>
  <c r="H59" i="14"/>
  <c r="F59" i="14"/>
  <c r="E59" i="14"/>
  <c r="D59" i="14" s="1"/>
  <c r="J58" i="14"/>
  <c r="G58" i="14"/>
  <c r="D58" i="14"/>
  <c r="J57" i="14"/>
  <c r="G57" i="14"/>
  <c r="D57" i="14"/>
  <c r="L56" i="14"/>
  <c r="K56" i="14"/>
  <c r="J56" i="14" s="1"/>
  <c r="I56" i="14"/>
  <c r="H56" i="14"/>
  <c r="F56" i="14"/>
  <c r="E56" i="14"/>
  <c r="D56" i="14" s="1"/>
  <c r="J55" i="14"/>
  <c r="G55" i="14"/>
  <c r="D55" i="14"/>
  <c r="J54" i="14"/>
  <c r="G54" i="14"/>
  <c r="D54" i="14"/>
  <c r="L53" i="14"/>
  <c r="K53" i="14"/>
  <c r="I53" i="14"/>
  <c r="H53" i="14"/>
  <c r="F53" i="14"/>
  <c r="E53" i="14"/>
  <c r="J52" i="14"/>
  <c r="G52" i="14"/>
  <c r="D52" i="14"/>
  <c r="J51" i="14"/>
  <c r="G51" i="14"/>
  <c r="D51" i="14"/>
  <c r="J50" i="14"/>
  <c r="G50" i="14"/>
  <c r="D50" i="14"/>
  <c r="L49" i="14"/>
  <c r="K49" i="14"/>
  <c r="I49" i="14"/>
  <c r="H49" i="14"/>
  <c r="F49" i="14"/>
  <c r="E49" i="14"/>
  <c r="D49" i="14" s="1"/>
  <c r="J48" i="14"/>
  <c r="G48" i="14"/>
  <c r="D48" i="14"/>
  <c r="J47" i="14"/>
  <c r="G47" i="14"/>
  <c r="D47" i="14"/>
  <c r="J46" i="14"/>
  <c r="G46" i="14"/>
  <c r="D46" i="14"/>
  <c r="L45" i="14"/>
  <c r="K45" i="14"/>
  <c r="I45" i="14"/>
  <c r="H45" i="14"/>
  <c r="F45" i="14"/>
  <c r="E45" i="14"/>
  <c r="J44" i="14"/>
  <c r="G44" i="14"/>
  <c r="D44" i="14"/>
  <c r="J43" i="14"/>
  <c r="G43" i="14"/>
  <c r="D43" i="14"/>
  <c r="J42" i="14"/>
  <c r="G42" i="14"/>
  <c r="D42" i="14"/>
  <c r="J41" i="14"/>
  <c r="G41" i="14"/>
  <c r="D41" i="14"/>
  <c r="J40" i="14"/>
  <c r="G40" i="14"/>
  <c r="D40" i="14"/>
  <c r="J39" i="14"/>
  <c r="G39" i="14"/>
  <c r="D39" i="14"/>
  <c r="L38" i="14"/>
  <c r="K38" i="14"/>
  <c r="I38" i="14"/>
  <c r="H38" i="14"/>
  <c r="G38" i="14" s="1"/>
  <c r="F38" i="14"/>
  <c r="E38" i="14"/>
  <c r="J37" i="14"/>
  <c r="G37" i="14"/>
  <c r="D37" i="14"/>
  <c r="J36" i="14"/>
  <c r="G36" i="14"/>
  <c r="D36" i="14"/>
  <c r="J35" i="14"/>
  <c r="G35" i="14"/>
  <c r="D35" i="14"/>
  <c r="J34" i="14"/>
  <c r="G34" i="14"/>
  <c r="D34" i="14"/>
  <c r="J33" i="14"/>
  <c r="G33" i="14"/>
  <c r="D33" i="14"/>
  <c r="L32" i="14"/>
  <c r="K32" i="14"/>
  <c r="I32" i="14"/>
  <c r="H32" i="14"/>
  <c r="F32" i="14"/>
  <c r="E32" i="14"/>
  <c r="J31" i="14"/>
  <c r="G31" i="14"/>
  <c r="D31" i="14"/>
  <c r="J30" i="14"/>
  <c r="G30" i="14"/>
  <c r="D30" i="14"/>
  <c r="J29" i="14"/>
  <c r="G29" i="14"/>
  <c r="D29" i="14"/>
  <c r="J28" i="14"/>
  <c r="G28" i="14"/>
  <c r="D28" i="14"/>
  <c r="L27" i="14"/>
  <c r="K27" i="14"/>
  <c r="I27" i="14"/>
  <c r="H27" i="14"/>
  <c r="F27" i="14"/>
  <c r="E27" i="14"/>
  <c r="J26" i="14"/>
  <c r="G26" i="14"/>
  <c r="D26" i="14"/>
  <c r="J25" i="14"/>
  <c r="G25" i="14"/>
  <c r="D25" i="14"/>
  <c r="J24" i="14"/>
  <c r="G24" i="14"/>
  <c r="D24" i="14"/>
  <c r="J23" i="14"/>
  <c r="G23" i="14"/>
  <c r="D23" i="14"/>
  <c r="J22" i="14"/>
  <c r="G22" i="14"/>
  <c r="D22" i="14"/>
  <c r="L21" i="14"/>
  <c r="K21" i="14"/>
  <c r="J21" i="14" s="1"/>
  <c r="I21" i="14"/>
  <c r="H21" i="14"/>
  <c r="F21" i="14"/>
  <c r="E21" i="14"/>
  <c r="J20" i="14"/>
  <c r="G20" i="14"/>
  <c r="D20" i="14"/>
  <c r="J19" i="14"/>
  <c r="G19" i="14"/>
  <c r="D19" i="14"/>
  <c r="J18" i="14"/>
  <c r="G18" i="14"/>
  <c r="D18" i="14"/>
  <c r="J17" i="14"/>
  <c r="G17" i="14"/>
  <c r="D17" i="14"/>
  <c r="L16" i="14"/>
  <c r="K16" i="14"/>
  <c r="I16" i="14"/>
  <c r="H16" i="14"/>
  <c r="G16" i="14" s="1"/>
  <c r="F16" i="14"/>
  <c r="E16" i="14"/>
  <c r="J15" i="14"/>
  <c r="G15" i="14"/>
  <c r="D15" i="14"/>
  <c r="J14" i="14"/>
  <c r="G14" i="14"/>
  <c r="D14" i="14"/>
  <c r="J13" i="14"/>
  <c r="G13" i="14"/>
  <c r="D13" i="14"/>
  <c r="J12" i="14"/>
  <c r="G12" i="14"/>
  <c r="D12" i="14"/>
  <c r="L11" i="14"/>
  <c r="K11" i="14"/>
  <c r="I11" i="14"/>
  <c r="H11" i="14"/>
  <c r="G11" i="14" s="1"/>
  <c r="F11" i="14"/>
  <c r="E11" i="14"/>
  <c r="D53" i="14" l="1"/>
  <c r="J53" i="14"/>
  <c r="J59" i="14"/>
  <c r="D64" i="14"/>
  <c r="G21" i="14"/>
  <c r="G49" i="14"/>
  <c r="G56" i="14"/>
  <c r="G62" i="14"/>
  <c r="J49" i="14"/>
  <c r="D27" i="14"/>
  <c r="G32" i="14"/>
  <c r="D38" i="14"/>
  <c r="D45" i="14"/>
  <c r="J45" i="14"/>
  <c r="D62" i="14"/>
  <c r="G59" i="14"/>
  <c r="G45" i="14"/>
  <c r="J38" i="14"/>
  <c r="J32" i="14"/>
  <c r="D32" i="14"/>
  <c r="J27" i="14"/>
  <c r="G27" i="14"/>
  <c r="F10" i="14"/>
  <c r="D21" i="14"/>
  <c r="J16" i="14"/>
  <c r="L10" i="14"/>
  <c r="D16" i="14"/>
  <c r="J11" i="14"/>
  <c r="I10" i="14"/>
  <c r="H10" i="14"/>
  <c r="D11" i="14"/>
  <c r="E10" i="14"/>
  <c r="G53" i="14"/>
  <c r="K10" i="14"/>
  <c r="G10" i="14" l="1"/>
  <c r="D10" i="14"/>
  <c r="J10" i="14"/>
</calcChain>
</file>

<file path=xl/sharedStrings.xml><?xml version="1.0" encoding="utf-8"?>
<sst xmlns="http://schemas.openxmlformats.org/spreadsheetml/2006/main" count="114" uniqueCount="54">
  <si>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</si>
  <si>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</si>
  <si>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</si>
  <si>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</si>
  <si>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</si>
  <si>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</si>
  <si>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за счет субсидий</t>
  </si>
  <si>
    <t>ВСЕГО, в том числе:</t>
  </si>
  <si>
    <t>Администрация города</t>
  </si>
  <si>
    <t>Департамент городского хозяйства</t>
  </si>
  <si>
    <t>Департамент образования</t>
  </si>
  <si>
    <t>Субсидия на возмещение процентов</t>
  </si>
  <si>
    <t>Субсидия на предоставление операционного платежа</t>
  </si>
  <si>
    <t>Субсидия на предоставление инвестиционного платежа</t>
  </si>
  <si>
    <t>Отдел планирования расходов  52 21 58</t>
  </si>
  <si>
    <t>2023 год</t>
  </si>
  <si>
    <t>Главный распорядитель бюджетных средств</t>
  </si>
  <si>
    <t>Средняя общеобразовательная школа № 9 в микрорайоне 39 г. Сургута. Блок 2</t>
  </si>
  <si>
    <t>1.</t>
  </si>
  <si>
    <t>2.</t>
  </si>
  <si>
    <t>Средняя общеобразовательная школа в микрорайоне 30А г. Сургута (Общеобразовательная организация с универсальной безбарьерной средой)</t>
  </si>
  <si>
    <t>Субсидия на предоставление капитального гранта</t>
  </si>
  <si>
    <t>ДАиГ</t>
  </si>
  <si>
    <t>3.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</si>
  <si>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</si>
  <si>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4.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</si>
  <si>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</si>
  <si>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</si>
  <si>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Автомобильная дорога - проспект Комсомольский на участке от ул. Федорова до ул. Кайдалова в г.Сургуте</t>
  </si>
  <si>
    <t>Спортивный комплекс с универсальным игровым залом 90 чел/час (мкр. А)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</si>
  <si>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 этап строительства. Дворец боевых искусств</t>
  </si>
  <si>
    <t>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</t>
  </si>
  <si>
    <t>Спортивный комплекс с искусственным льдом (хоз. зона)</t>
  </si>
  <si>
    <t>Спортивный комплекс с искусственным льдом (мкр. 44)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</si>
  <si>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II этап строительства. Спортивный комплекс с универсальным игровым залом</t>
  </si>
  <si>
    <t>Средняя общеобразовательная школа в микрорайоне 20А г. Сургут (Общеобразовательная организация с универсальной безбарьерной средой)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</si>
  <si>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</si>
  <si>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</si>
  <si>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</si>
  <si>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</si>
  <si>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</si>
  <si>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</si>
  <si>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</si>
  <si>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</si>
  <si>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</si>
  <si>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2024 год</t>
  </si>
  <si>
    <t xml:space="preserve">2025 год </t>
  </si>
  <si>
    <t>Департамент финансов</t>
  </si>
  <si>
    <t>Страховое покрытие</t>
  </si>
  <si>
    <t>Резерв (субсидия на предоставление операционного платежа, страховое покрытие)</t>
  </si>
  <si>
    <t>Резерв (субсидия на предоставление инвестиционного платежа, возмещение процентов)</t>
  </si>
  <si>
    <t>(тыс. рублей)</t>
  </si>
  <si>
    <t>Приложение 3</t>
  </si>
  <si>
    <t xml:space="preserve">Информация об объеме расходов, 
предусмотренных в проекте бюджета города Сургута на 2023 год и плановый период 2024 - 2025 годов
 на реализацию концессионных соглашений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</si>
</sst>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1" fillId="0" borderId="0"/>
    <xf numFmtId="0" fontId="13" fillId="0" borderId="0"/>
  </cellStyleXfs>
  <cellXfs count="47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2" fillId="0" borderId="0" xfId="1" applyFill="1"/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7" fillId="2" borderId="2" xfId="1" applyNumberFormat="1" applyFont="1" applyFill="1" applyBorder="1" applyAlignment="1">
      <alignment horizontal="center" vertical="center" wrapText="1"/>
    </xf>
    <xf numFmtId="0" fontId="8" fillId="3" borderId="0" xfId="1" applyFont="1" applyFill="1"/>
    <xf numFmtId="49" fontId="9" fillId="3" borderId="2" xfId="1" applyNumberFormat="1" applyFont="1" applyFill="1" applyBorder="1" applyAlignment="1">
      <alignment horizontal="center" vertical="center"/>
    </xf>
    <xf numFmtId="0" fontId="10" fillId="3" borderId="0" xfId="1" applyFont="1" applyFill="1"/>
    <xf numFmtId="0" fontId="2" fillId="3" borderId="0" xfId="1" applyFill="1"/>
    <xf numFmtId="0" fontId="1" fillId="0" borderId="0" xfId="1" applyFont="1" applyAlignment="1">
      <alignment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justify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49" fontId="7" fillId="2" borderId="6" xfId="1" applyNumberFormat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 indent="2"/>
    </xf>
    <xf numFmtId="0" fontId="3" fillId="3" borderId="5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9" fillId="4" borderId="2" xfId="1" applyNumberFormat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justify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justify" vertical="center" wrapText="1"/>
    </xf>
    <xf numFmtId="0" fontId="3" fillId="4" borderId="2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164" fontId="7" fillId="4" borderId="2" xfId="1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view="pageBreakPreview" zoomScale="80" zoomScaleNormal="100" zoomScaleSheetLayoutView="80" workbookViewId="0">
      <pane ySplit="9" topLeftCell="A10" activePane="bottomLeft" state="frozen"/>
      <selection pane="bottomLeft" activeCell="M61" sqref="M61"/>
    </sheetView>
  </sheetViews>
  <sheetFormatPr defaultColWidth="9.109375" defaultRowHeight="15.6" x14ac:dyDescent="0.25"/>
  <cols>
    <col min="1" max="1" width="6.6640625" style="1" customWidth="1"/>
    <col min="2" max="2" width="47.5546875" style="1" customWidth="1"/>
    <col min="3" max="3" width="17.109375" style="2" customWidth="1"/>
    <col min="4" max="11" width="14.6640625" style="2" customWidth="1"/>
    <col min="12" max="12" width="12.6640625" style="2" customWidth="1"/>
    <col min="13" max="13" width="24.6640625" style="2" customWidth="1"/>
    <col min="14" max="16384" width="9.109375" style="2"/>
  </cols>
  <sheetData>
    <row r="1" spans="1:12" ht="22.5" customHeight="1" x14ac:dyDescent="0.35">
      <c r="K1" s="39" t="s">
        <v>52</v>
      </c>
      <c r="L1" s="39"/>
    </row>
    <row r="2" spans="1:12" ht="18.75" customHeight="1" x14ac:dyDescent="0.35">
      <c r="K2" s="39" t="s">
        <v>0</v>
      </c>
      <c r="L2" s="39"/>
    </row>
    <row r="3" spans="1:12" ht="10.5" customHeight="1" x14ac:dyDescent="0.25"/>
    <row r="4" spans="1:12" ht="78" customHeight="1" x14ac:dyDescent="0.25">
      <c r="A4" s="40" t="s">
        <v>53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12.75" customHeigh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5.75" customHeight="1" x14ac:dyDescent="0.25">
      <c r="B6" s="3"/>
      <c r="C6" s="3"/>
      <c r="D6" s="4"/>
      <c r="E6" s="3"/>
      <c r="F6" s="3"/>
      <c r="G6" s="3"/>
      <c r="H6" s="3"/>
      <c r="I6" s="3"/>
      <c r="J6" s="3"/>
      <c r="K6" s="3"/>
      <c r="L6" s="18" t="s">
        <v>51</v>
      </c>
    </row>
    <row r="7" spans="1:12" s="5" customFormat="1" ht="16.5" customHeight="1" x14ac:dyDescent="0.25">
      <c r="A7" s="41" t="s">
        <v>1</v>
      </c>
      <c r="B7" s="41" t="s">
        <v>2</v>
      </c>
      <c r="C7" s="42" t="s">
        <v>16</v>
      </c>
      <c r="D7" s="45" t="s">
        <v>15</v>
      </c>
      <c r="E7" s="45"/>
      <c r="F7" s="45"/>
      <c r="G7" s="45" t="s">
        <v>45</v>
      </c>
      <c r="H7" s="45"/>
      <c r="I7" s="45"/>
      <c r="J7" s="45" t="s">
        <v>46</v>
      </c>
      <c r="K7" s="45"/>
      <c r="L7" s="45"/>
    </row>
    <row r="8" spans="1:12" s="6" customFormat="1" ht="17.25" customHeight="1" x14ac:dyDescent="0.25">
      <c r="A8" s="41"/>
      <c r="B8" s="41"/>
      <c r="C8" s="43"/>
      <c r="D8" s="45" t="s">
        <v>3</v>
      </c>
      <c r="E8" s="35" t="s">
        <v>4</v>
      </c>
      <c r="F8" s="35"/>
      <c r="G8" s="45" t="s">
        <v>3</v>
      </c>
      <c r="H8" s="35" t="s">
        <v>4</v>
      </c>
      <c r="I8" s="35"/>
      <c r="J8" s="45" t="s">
        <v>3</v>
      </c>
      <c r="K8" s="35" t="s">
        <v>4</v>
      </c>
      <c r="L8" s="35"/>
    </row>
    <row r="9" spans="1:12" s="7" customFormat="1" ht="47.25" customHeight="1" x14ac:dyDescent="0.25">
      <c r="A9" s="41"/>
      <c r="B9" s="41"/>
      <c r="C9" s="44"/>
      <c r="D9" s="45"/>
      <c r="E9" s="24" t="s">
        <v>5</v>
      </c>
      <c r="F9" s="24" t="s">
        <v>6</v>
      </c>
      <c r="G9" s="45"/>
      <c r="H9" s="24" t="s">
        <v>5</v>
      </c>
      <c r="I9" s="24" t="s">
        <v>6</v>
      </c>
      <c r="J9" s="45"/>
      <c r="K9" s="24" t="s">
        <v>5</v>
      </c>
      <c r="L9" s="24" t="s">
        <v>6</v>
      </c>
    </row>
    <row r="10" spans="1:12" s="9" customFormat="1" ht="31.5" customHeight="1" x14ac:dyDescent="0.25">
      <c r="A10" s="8"/>
      <c r="B10" s="19" t="s">
        <v>7</v>
      </c>
      <c r="C10" s="17"/>
      <c r="D10" s="30">
        <f>E10+F10</f>
        <v>3655958.1999999997</v>
      </c>
      <c r="E10" s="30">
        <f>E11+E16+E21+E27+E32+E38+E45+E49+E53+E56+E59+E62+E64</f>
        <v>539056.99999999988</v>
      </c>
      <c r="F10" s="30">
        <f>F11+F16+F21+F27+F32+F38+F45+F49+F53+F56+F59+F62+F64</f>
        <v>3116901.1999999997</v>
      </c>
      <c r="G10" s="30">
        <f>H10+I10</f>
        <v>2660120.3000000003</v>
      </c>
      <c r="H10" s="30">
        <f>H11+H16+H21+H27+H32+H38+H45+H49+H53+H56+H59+H62+H64</f>
        <v>515222.99999999994</v>
      </c>
      <c r="I10" s="30">
        <f>I11+I16+I21+I27+I32+I38+I45+I49+I53+I56+I59+I62+I64</f>
        <v>2144897.3000000003</v>
      </c>
      <c r="J10" s="30">
        <f>K10+L10</f>
        <v>2341660.3000000003</v>
      </c>
      <c r="K10" s="30">
        <f>K11+K16+K21+K27+K32+K38+K45+K49+K53+K56+K59+K62+K64</f>
        <v>559212.9</v>
      </c>
      <c r="L10" s="30">
        <f>L11+L16+L21+L27+L32+L38+L45+L49+L53+L56+L59+L62+L64</f>
        <v>1782447.4000000001</v>
      </c>
    </row>
    <row r="11" spans="1:12" s="11" customFormat="1" ht="42.75" customHeight="1" x14ac:dyDescent="0.3">
      <c r="A11" s="25" t="s">
        <v>18</v>
      </c>
      <c r="B11" s="26" t="s">
        <v>17</v>
      </c>
      <c r="C11" s="28"/>
      <c r="D11" s="33">
        <f>E11+F11</f>
        <v>192254.3</v>
      </c>
      <c r="E11" s="31">
        <f>SUM(E12:E15)</f>
        <v>30868.000000000004</v>
      </c>
      <c r="F11" s="31">
        <f>SUM(F12:F15)</f>
        <v>161386.29999999999</v>
      </c>
      <c r="G11" s="33">
        <f>H11+I11</f>
        <v>194853.5</v>
      </c>
      <c r="H11" s="31">
        <f t="shared" ref="H11:I11" si="0">SUM(H12:H15)</f>
        <v>31742.800000000003</v>
      </c>
      <c r="I11" s="31">
        <f t="shared" si="0"/>
        <v>163110.70000000001</v>
      </c>
      <c r="J11" s="33">
        <f>K11+L11</f>
        <v>197529.30000000002</v>
      </c>
      <c r="K11" s="31">
        <f>SUM(K12:K15)</f>
        <v>32482.1</v>
      </c>
      <c r="L11" s="31">
        <f t="shared" ref="L11" si="1">SUM(L12:L15)</f>
        <v>165047.20000000001</v>
      </c>
    </row>
    <row r="12" spans="1:12" s="11" customFormat="1" ht="34.5" customHeight="1" x14ac:dyDescent="0.3">
      <c r="A12" s="10"/>
      <c r="B12" s="20" t="s">
        <v>13</v>
      </c>
      <c r="C12" s="36" t="s">
        <v>10</v>
      </c>
      <c r="D12" s="34">
        <f>E12+F12</f>
        <v>126180.70000000001</v>
      </c>
      <c r="E12" s="32">
        <v>12618.1</v>
      </c>
      <c r="F12" s="32">
        <v>113562.6</v>
      </c>
      <c r="G12" s="34">
        <f>H12+I12</f>
        <v>138804.79999999999</v>
      </c>
      <c r="H12" s="32">
        <v>13880.5</v>
      </c>
      <c r="I12" s="32">
        <v>124924.3</v>
      </c>
      <c r="J12" s="34">
        <f>K12+L12</f>
        <v>152644.1</v>
      </c>
      <c r="K12" s="32">
        <v>15264.4</v>
      </c>
      <c r="L12" s="32">
        <v>137379.70000000001</v>
      </c>
    </row>
    <row r="13" spans="1:12" s="11" customFormat="1" ht="21" customHeight="1" x14ac:dyDescent="0.3">
      <c r="A13" s="10"/>
      <c r="B13" s="20" t="s">
        <v>11</v>
      </c>
      <c r="C13" s="37"/>
      <c r="D13" s="34">
        <f>E13+F13</f>
        <v>53137.5</v>
      </c>
      <c r="E13" s="32">
        <v>5313.8</v>
      </c>
      <c r="F13" s="32">
        <v>47823.7</v>
      </c>
      <c r="G13" s="34">
        <f>H13+I13</f>
        <v>42429.4</v>
      </c>
      <c r="H13" s="32">
        <v>4243</v>
      </c>
      <c r="I13" s="32">
        <v>38186.400000000001</v>
      </c>
      <c r="J13" s="34">
        <f>K13+L13</f>
        <v>30741.7</v>
      </c>
      <c r="K13" s="32">
        <v>3074.2</v>
      </c>
      <c r="L13" s="32">
        <v>27667.5</v>
      </c>
    </row>
    <row r="14" spans="1:12" s="11" customFormat="1" ht="34.5" customHeight="1" x14ac:dyDescent="0.3">
      <c r="A14" s="10"/>
      <c r="B14" s="20" t="s">
        <v>12</v>
      </c>
      <c r="C14" s="37"/>
      <c r="D14" s="34">
        <f t="shared" ref="D14:D27" si="2">E14+F14</f>
        <v>12421.7</v>
      </c>
      <c r="E14" s="32">
        <v>12421.7</v>
      </c>
      <c r="F14" s="32"/>
      <c r="G14" s="34">
        <f t="shared" ref="G14:G15" si="3">H14+I14</f>
        <v>13104.9</v>
      </c>
      <c r="H14" s="32">
        <v>13104.9</v>
      </c>
      <c r="I14" s="32"/>
      <c r="J14" s="34">
        <f t="shared" ref="J14:J15" si="4">K14+L14</f>
        <v>13629.1</v>
      </c>
      <c r="K14" s="32">
        <v>13629.1</v>
      </c>
      <c r="L14" s="32"/>
    </row>
    <row r="15" spans="1:12" s="11" customFormat="1" ht="21" customHeight="1" x14ac:dyDescent="0.3">
      <c r="A15" s="10"/>
      <c r="B15" s="20" t="s">
        <v>48</v>
      </c>
      <c r="C15" s="38"/>
      <c r="D15" s="34">
        <f t="shared" si="2"/>
        <v>514.4</v>
      </c>
      <c r="E15" s="32">
        <v>514.4</v>
      </c>
      <c r="F15" s="32"/>
      <c r="G15" s="34">
        <f t="shared" si="3"/>
        <v>514.4</v>
      </c>
      <c r="H15" s="32">
        <v>514.4</v>
      </c>
      <c r="I15" s="32"/>
      <c r="J15" s="34">
        <f t="shared" si="4"/>
        <v>514.4</v>
      </c>
      <c r="K15" s="32">
        <v>514.4</v>
      </c>
      <c r="L15" s="32"/>
    </row>
    <row r="16" spans="1:12" s="11" customFormat="1" ht="77.25" customHeight="1" x14ac:dyDescent="0.3">
      <c r="A16" s="25" t="s">
        <v>19</v>
      </c>
      <c r="B16" s="26" t="s">
        <v>20</v>
      </c>
      <c r="C16" s="28"/>
      <c r="D16" s="33">
        <f t="shared" si="2"/>
        <v>784646.6</v>
      </c>
      <c r="E16" s="31">
        <f>SUM(E17:E20)</f>
        <v>99506.8</v>
      </c>
      <c r="F16" s="31">
        <f>SUM(F17:F20)</f>
        <v>685139.79999999993</v>
      </c>
      <c r="G16" s="33">
        <f>H16+I16</f>
        <v>398822.8</v>
      </c>
      <c r="H16" s="31">
        <f t="shared" ref="H16:I16" si="5">SUM(H17:H20)</f>
        <v>62027.299999999996</v>
      </c>
      <c r="I16" s="31">
        <f t="shared" si="5"/>
        <v>336795.5</v>
      </c>
      <c r="J16" s="33">
        <f>K16+L16</f>
        <v>404101</v>
      </c>
      <c r="K16" s="31">
        <f>SUM(K17:K20)</f>
        <v>37855.600000000006</v>
      </c>
      <c r="L16" s="31">
        <f t="shared" ref="L16" si="6">SUM(L17:L20)</f>
        <v>366245.39999999997</v>
      </c>
    </row>
    <row r="17" spans="1:12" s="11" customFormat="1" ht="34.5" customHeight="1" x14ac:dyDescent="0.3">
      <c r="A17" s="10"/>
      <c r="B17" s="20" t="s">
        <v>21</v>
      </c>
      <c r="C17" s="22" t="s">
        <v>22</v>
      </c>
      <c r="D17" s="34">
        <f t="shared" si="2"/>
        <v>390413.2</v>
      </c>
      <c r="E17" s="32">
        <v>39041.4</v>
      </c>
      <c r="F17" s="32">
        <v>351371.8</v>
      </c>
      <c r="G17" s="34">
        <f>H17+I17</f>
        <v>0</v>
      </c>
      <c r="H17" s="32"/>
      <c r="I17" s="32"/>
      <c r="J17" s="34">
        <f>K17+L17</f>
        <v>0</v>
      </c>
      <c r="K17" s="32"/>
      <c r="L17" s="32"/>
    </row>
    <row r="18" spans="1:12" s="11" customFormat="1" ht="34.5" customHeight="1" x14ac:dyDescent="0.3">
      <c r="A18" s="10"/>
      <c r="B18" s="20" t="s">
        <v>13</v>
      </c>
      <c r="C18" s="46" t="s">
        <v>10</v>
      </c>
      <c r="D18" s="34">
        <f t="shared" si="2"/>
        <v>244877</v>
      </c>
      <c r="E18" s="32">
        <v>24487.7</v>
      </c>
      <c r="F18" s="32">
        <v>220389.3</v>
      </c>
      <c r="G18" s="34">
        <f t="shared" ref="G18" si="7">H18+I18</f>
        <v>268767.40000000002</v>
      </c>
      <c r="H18" s="32">
        <v>26876.7</v>
      </c>
      <c r="I18" s="32">
        <v>241890.7</v>
      </c>
      <c r="J18" s="34">
        <f t="shared" ref="J18" si="8">K18+L18</f>
        <v>295644.2</v>
      </c>
      <c r="K18" s="32">
        <v>29564.400000000001</v>
      </c>
      <c r="L18" s="32">
        <v>266079.8</v>
      </c>
    </row>
    <row r="19" spans="1:12" s="11" customFormat="1" ht="24" customHeight="1" x14ac:dyDescent="0.3">
      <c r="A19" s="10"/>
      <c r="B19" s="20" t="s">
        <v>11</v>
      </c>
      <c r="C19" s="46"/>
      <c r="D19" s="34">
        <f t="shared" si="2"/>
        <v>125976.4</v>
      </c>
      <c r="E19" s="32">
        <v>12597.7</v>
      </c>
      <c r="F19" s="32">
        <v>113378.7</v>
      </c>
      <c r="G19" s="34">
        <f>H19+I19</f>
        <v>105449.8</v>
      </c>
      <c r="H19" s="32">
        <v>10545</v>
      </c>
      <c r="I19" s="32">
        <v>94904.8</v>
      </c>
      <c r="J19" s="34">
        <f>K19+L19</f>
        <v>82911</v>
      </c>
      <c r="K19" s="32">
        <v>8291.2000000000007</v>
      </c>
      <c r="L19" s="32">
        <v>74619.8</v>
      </c>
    </row>
    <row r="20" spans="1:12" s="11" customFormat="1" ht="54" customHeight="1" x14ac:dyDescent="0.3">
      <c r="A20" s="10"/>
      <c r="B20" s="20" t="s">
        <v>49</v>
      </c>
      <c r="C20" s="22" t="s">
        <v>47</v>
      </c>
      <c r="D20" s="34">
        <f t="shared" si="2"/>
        <v>23380</v>
      </c>
      <c r="E20" s="32">
        <v>23380</v>
      </c>
      <c r="F20" s="32"/>
      <c r="G20" s="34">
        <f t="shared" ref="G20" si="9">H20+I20</f>
        <v>24605.599999999999</v>
      </c>
      <c r="H20" s="32">
        <v>24605.599999999999</v>
      </c>
      <c r="I20" s="32"/>
      <c r="J20" s="34">
        <f t="shared" ref="J20" si="10">K20+L20</f>
        <v>25545.8</v>
      </c>
      <c r="K20" s="32"/>
      <c r="L20" s="32">
        <v>25545.8</v>
      </c>
    </row>
    <row r="21" spans="1:12" s="11" customFormat="1" ht="62.4" x14ac:dyDescent="0.3">
      <c r="A21" s="25" t="s">
        <v>23</v>
      </c>
      <c r="B21" s="26" t="s">
        <v>24</v>
      </c>
      <c r="C21" s="29"/>
      <c r="D21" s="33">
        <f t="shared" si="2"/>
        <v>425433</v>
      </c>
      <c r="E21" s="31">
        <f>SUM(E22:E26)</f>
        <v>42544.1</v>
      </c>
      <c r="F21" s="31">
        <f>SUM(F22:F26)</f>
        <v>382888.9</v>
      </c>
      <c r="G21" s="33">
        <f>H21+I21</f>
        <v>445166.80000000005</v>
      </c>
      <c r="H21" s="31">
        <f t="shared" ref="H21:I21" si="11">SUM(H22:H26)</f>
        <v>66380.899999999994</v>
      </c>
      <c r="I21" s="31">
        <f t="shared" si="11"/>
        <v>378785.9</v>
      </c>
      <c r="J21" s="33">
        <f>K21+L21</f>
        <v>450323.10000000003</v>
      </c>
      <c r="K21" s="31">
        <f>SUM(K22:K26)</f>
        <v>67731.200000000012</v>
      </c>
      <c r="L21" s="31">
        <f t="shared" ref="L21" si="12">SUM(L22:L26)</f>
        <v>382591.9</v>
      </c>
    </row>
    <row r="22" spans="1:12" s="11" customFormat="1" ht="31.2" x14ac:dyDescent="0.3">
      <c r="A22" s="10"/>
      <c r="B22" s="20" t="s">
        <v>21</v>
      </c>
      <c r="C22" s="21" t="s">
        <v>22</v>
      </c>
      <c r="D22" s="34">
        <f t="shared" si="2"/>
        <v>425433</v>
      </c>
      <c r="E22" s="32">
        <v>42544.1</v>
      </c>
      <c r="F22" s="32">
        <v>382888.9</v>
      </c>
      <c r="G22" s="34">
        <f>H22+I22</f>
        <v>0</v>
      </c>
      <c r="H22" s="32"/>
      <c r="I22" s="32"/>
      <c r="J22" s="34">
        <f>K22+L22</f>
        <v>0</v>
      </c>
      <c r="K22" s="32"/>
      <c r="L22" s="32"/>
    </row>
    <row r="23" spans="1:12" s="11" customFormat="1" ht="31.2" x14ac:dyDescent="0.3">
      <c r="A23" s="10"/>
      <c r="B23" s="20" t="s">
        <v>13</v>
      </c>
      <c r="C23" s="36" t="s">
        <v>10</v>
      </c>
      <c r="D23" s="34">
        <f t="shared" si="2"/>
        <v>0</v>
      </c>
      <c r="E23" s="32"/>
      <c r="F23" s="32"/>
      <c r="G23" s="34">
        <f>H23+I23</f>
        <v>277695</v>
      </c>
      <c r="H23" s="32">
        <v>27770</v>
      </c>
      <c r="I23" s="32">
        <v>249925</v>
      </c>
      <c r="J23" s="34">
        <f>K23+L23</f>
        <v>305284.40000000002</v>
      </c>
      <c r="K23" s="32">
        <v>30528.5</v>
      </c>
      <c r="L23" s="32">
        <v>274755.90000000002</v>
      </c>
    </row>
    <row r="24" spans="1:12" s="11" customFormat="1" ht="18" customHeight="1" x14ac:dyDescent="0.3">
      <c r="A24" s="10"/>
      <c r="B24" s="20" t="s">
        <v>11</v>
      </c>
      <c r="C24" s="37"/>
      <c r="D24" s="34">
        <f t="shared" si="2"/>
        <v>0</v>
      </c>
      <c r="E24" s="32"/>
      <c r="F24" s="32"/>
      <c r="G24" s="34">
        <f t="shared" ref="G24:G27" si="13">H24+I24</f>
        <v>143178.9</v>
      </c>
      <c r="H24" s="32">
        <v>14318</v>
      </c>
      <c r="I24" s="32">
        <v>128860.9</v>
      </c>
      <c r="J24" s="34">
        <f t="shared" ref="J24:J27" si="14">K24+L24</f>
        <v>119817.8</v>
      </c>
      <c r="K24" s="32">
        <v>11981.8</v>
      </c>
      <c r="L24" s="32">
        <v>107836</v>
      </c>
    </row>
    <row r="25" spans="1:12" s="11" customFormat="1" ht="31.2" x14ac:dyDescent="0.3">
      <c r="A25" s="10"/>
      <c r="B25" s="20" t="s">
        <v>12</v>
      </c>
      <c r="C25" s="37"/>
      <c r="D25" s="34">
        <f t="shared" si="2"/>
        <v>0</v>
      </c>
      <c r="E25" s="32"/>
      <c r="F25" s="32"/>
      <c r="G25" s="34">
        <f t="shared" si="13"/>
        <v>23198.400000000001</v>
      </c>
      <c r="H25" s="32">
        <v>23198.400000000001</v>
      </c>
      <c r="I25" s="32"/>
      <c r="J25" s="34">
        <f t="shared" si="14"/>
        <v>24126.400000000001</v>
      </c>
      <c r="K25" s="32">
        <v>24126.400000000001</v>
      </c>
      <c r="L25" s="32"/>
    </row>
    <row r="26" spans="1:12" s="11" customFormat="1" ht="17.399999999999999" x14ac:dyDescent="0.3">
      <c r="A26" s="10"/>
      <c r="B26" s="20" t="s">
        <v>48</v>
      </c>
      <c r="C26" s="38"/>
      <c r="D26" s="34">
        <f t="shared" si="2"/>
        <v>0</v>
      </c>
      <c r="E26" s="32"/>
      <c r="F26" s="32"/>
      <c r="G26" s="34">
        <f t="shared" si="13"/>
        <v>1094.5</v>
      </c>
      <c r="H26" s="32">
        <v>1094.5</v>
      </c>
      <c r="I26" s="32"/>
      <c r="J26" s="34">
        <f t="shared" si="14"/>
        <v>1094.5</v>
      </c>
      <c r="K26" s="32">
        <v>1094.5</v>
      </c>
      <c r="L26" s="32"/>
    </row>
    <row r="27" spans="1:12" s="11" customFormat="1" ht="62.4" x14ac:dyDescent="0.3">
      <c r="A27" s="25" t="s">
        <v>25</v>
      </c>
      <c r="B27" s="26" t="s">
        <v>26</v>
      </c>
      <c r="C27" s="27"/>
      <c r="D27" s="33">
        <f t="shared" si="2"/>
        <v>927303.4</v>
      </c>
      <c r="E27" s="31">
        <f>SUM(E28:E31)</f>
        <v>113772.4</v>
      </c>
      <c r="F27" s="31">
        <f>SUM(F28:F31)</f>
        <v>813531</v>
      </c>
      <c r="G27" s="33">
        <f t="shared" si="13"/>
        <v>271515.59999999998</v>
      </c>
      <c r="H27" s="31">
        <f t="shared" ref="H27:I27" si="15">SUM(H28:H31)</f>
        <v>62027.299999999996</v>
      </c>
      <c r="I27" s="31">
        <f t="shared" si="15"/>
        <v>209488.3</v>
      </c>
      <c r="J27" s="33">
        <f t="shared" si="14"/>
        <v>404101.1</v>
      </c>
      <c r="K27" s="31">
        <f>SUM(K28:K31)</f>
        <v>63401.500000000007</v>
      </c>
      <c r="L27" s="31">
        <f t="shared" ref="L27" si="16">SUM(L28:L31)</f>
        <v>340699.6</v>
      </c>
    </row>
    <row r="28" spans="1:12" s="11" customFormat="1" ht="31.2" x14ac:dyDescent="0.3">
      <c r="A28" s="10"/>
      <c r="B28" s="20" t="s">
        <v>21</v>
      </c>
      <c r="C28" s="21" t="s">
        <v>22</v>
      </c>
      <c r="D28" s="34">
        <f>E28+F28</f>
        <v>390413.2</v>
      </c>
      <c r="E28" s="32">
        <v>39041.4</v>
      </c>
      <c r="F28" s="32">
        <v>351371.8</v>
      </c>
      <c r="G28" s="34">
        <f>H28+I28</f>
        <v>0</v>
      </c>
      <c r="H28" s="32"/>
      <c r="I28" s="32"/>
      <c r="J28" s="34">
        <f>K28+L28</f>
        <v>0</v>
      </c>
      <c r="K28" s="32"/>
      <c r="L28" s="32"/>
    </row>
    <row r="29" spans="1:12" s="11" customFormat="1" ht="31.2" x14ac:dyDescent="0.3">
      <c r="A29" s="10"/>
      <c r="B29" s="20" t="s">
        <v>13</v>
      </c>
      <c r="C29" s="46" t="s">
        <v>10</v>
      </c>
      <c r="D29" s="34">
        <f t="shared" ref="D29" si="17">E29+F29</f>
        <v>330471.09999999998</v>
      </c>
      <c r="E29" s="32">
        <v>33047.1</v>
      </c>
      <c r="F29" s="32">
        <v>297424</v>
      </c>
      <c r="G29" s="34">
        <f t="shared" ref="G29" si="18">H29+I29</f>
        <v>183896</v>
      </c>
      <c r="H29" s="32">
        <v>18389.599999999999</v>
      </c>
      <c r="I29" s="32">
        <v>165506.4</v>
      </c>
      <c r="J29" s="34">
        <f t="shared" ref="J29" si="19">K29+L29</f>
        <v>295644.2</v>
      </c>
      <c r="K29" s="32">
        <v>29564.400000000001</v>
      </c>
      <c r="L29" s="32">
        <v>266079.8</v>
      </c>
    </row>
    <row r="30" spans="1:12" s="11" customFormat="1" ht="24.75" customHeight="1" x14ac:dyDescent="0.3">
      <c r="A30" s="10"/>
      <c r="B30" s="20" t="s">
        <v>11</v>
      </c>
      <c r="C30" s="46"/>
      <c r="D30" s="34">
        <f>E30+F30</f>
        <v>183039.1</v>
      </c>
      <c r="E30" s="32">
        <v>18303.900000000001</v>
      </c>
      <c r="F30" s="32">
        <v>164735.20000000001</v>
      </c>
      <c r="G30" s="34">
        <f>H30+I30</f>
        <v>48868.9</v>
      </c>
      <c r="H30" s="32">
        <v>4887</v>
      </c>
      <c r="I30" s="32">
        <v>43981.9</v>
      </c>
      <c r="J30" s="34">
        <f>K30+L30</f>
        <v>82911</v>
      </c>
      <c r="K30" s="32">
        <v>8291.2000000000007</v>
      </c>
      <c r="L30" s="32">
        <v>74619.8</v>
      </c>
    </row>
    <row r="31" spans="1:12" s="11" customFormat="1" ht="46.8" x14ac:dyDescent="0.3">
      <c r="A31" s="10"/>
      <c r="B31" s="20" t="s">
        <v>49</v>
      </c>
      <c r="C31" s="21" t="s">
        <v>47</v>
      </c>
      <c r="D31" s="34">
        <f>E31+F31</f>
        <v>23380</v>
      </c>
      <c r="E31" s="32">
        <v>23380</v>
      </c>
      <c r="F31" s="32"/>
      <c r="G31" s="34">
        <f>H31+I31</f>
        <v>38750.699999999997</v>
      </c>
      <c r="H31" s="32">
        <v>38750.699999999997</v>
      </c>
      <c r="I31" s="32"/>
      <c r="J31" s="34">
        <f>K31+L31</f>
        <v>25545.9</v>
      </c>
      <c r="K31" s="32">
        <v>25545.9</v>
      </c>
      <c r="L31" s="32"/>
    </row>
    <row r="32" spans="1:12" s="11" customFormat="1" ht="62.4" x14ac:dyDescent="0.3">
      <c r="A32" s="25" t="s">
        <v>36</v>
      </c>
      <c r="B32" s="26" t="s">
        <v>27</v>
      </c>
      <c r="C32" s="27"/>
      <c r="D32" s="33">
        <f>E32+F32</f>
        <v>754902.4</v>
      </c>
      <c r="E32" s="31">
        <f>SUM(E33:E37)</f>
        <v>87727.400000000009</v>
      </c>
      <c r="F32" s="31">
        <f>SUM(F33:F37)</f>
        <v>667175</v>
      </c>
      <c r="G32" s="33">
        <f>H32+I32</f>
        <v>400228.30000000005</v>
      </c>
      <c r="H32" s="31">
        <f t="shared" ref="H32:I32" si="20">SUM(H33:H37)</f>
        <v>64749.4</v>
      </c>
      <c r="I32" s="31">
        <f t="shared" si="20"/>
        <v>335478.90000000002</v>
      </c>
      <c r="J32" s="33">
        <f>K32+L32</f>
        <v>405188.1</v>
      </c>
      <c r="K32" s="31">
        <f>SUM(K33:K37)</f>
        <v>66195</v>
      </c>
      <c r="L32" s="31">
        <f t="shared" ref="L32" si="21">SUM(L33:L37)</f>
        <v>338993.1</v>
      </c>
    </row>
    <row r="33" spans="1:12" s="11" customFormat="1" ht="31.2" x14ac:dyDescent="0.3">
      <c r="A33" s="10"/>
      <c r="B33" s="20" t="s">
        <v>21</v>
      </c>
      <c r="C33" s="21" t="s">
        <v>22</v>
      </c>
      <c r="D33" s="34">
        <f>E33+F33</f>
        <v>370413.2</v>
      </c>
      <c r="E33" s="32">
        <v>37041.4</v>
      </c>
      <c r="F33" s="32">
        <v>333371.8</v>
      </c>
      <c r="G33" s="34">
        <f>H33+I33</f>
        <v>0</v>
      </c>
      <c r="H33" s="32"/>
      <c r="I33" s="32"/>
      <c r="J33" s="34">
        <f>K33+L33</f>
        <v>0</v>
      </c>
      <c r="K33" s="32"/>
      <c r="L33" s="32"/>
    </row>
    <row r="34" spans="1:12" s="11" customFormat="1" ht="31.2" x14ac:dyDescent="0.3">
      <c r="A34" s="10"/>
      <c r="B34" s="20" t="s">
        <v>13</v>
      </c>
      <c r="C34" s="36" t="s">
        <v>10</v>
      </c>
      <c r="D34" s="34">
        <f>E34+F34</f>
        <v>244717.30000000002</v>
      </c>
      <c r="E34" s="32">
        <v>24471.599999999999</v>
      </c>
      <c r="F34" s="32">
        <v>220245.7</v>
      </c>
      <c r="G34" s="34">
        <f>H34+I34</f>
        <v>256873</v>
      </c>
      <c r="H34" s="32">
        <v>25687.3</v>
      </c>
      <c r="I34" s="32">
        <v>231185.7</v>
      </c>
      <c r="J34" s="34">
        <f>K34+L34</f>
        <v>282516.39999999997</v>
      </c>
      <c r="K34" s="32">
        <v>28251.599999999999</v>
      </c>
      <c r="L34" s="32">
        <v>254264.8</v>
      </c>
    </row>
    <row r="35" spans="1:12" s="11" customFormat="1" ht="18" customHeight="1" x14ac:dyDescent="0.3">
      <c r="A35" s="10"/>
      <c r="B35" s="20" t="s">
        <v>11</v>
      </c>
      <c r="C35" s="37"/>
      <c r="D35" s="34">
        <f t="shared" ref="D35:D37" si="22">E35+F35</f>
        <v>126175.1</v>
      </c>
      <c r="E35" s="32">
        <v>12617.6</v>
      </c>
      <c r="F35" s="32">
        <v>113557.5</v>
      </c>
      <c r="G35" s="34">
        <f t="shared" ref="G35:G37" si="23">H35+I35</f>
        <v>115881.4</v>
      </c>
      <c r="H35" s="32">
        <v>11588.2</v>
      </c>
      <c r="I35" s="32">
        <v>104293.2</v>
      </c>
      <c r="J35" s="34">
        <f t="shared" ref="J35:J37" si="24">K35+L35</f>
        <v>94142.6</v>
      </c>
      <c r="K35" s="32">
        <v>9414.2999999999993</v>
      </c>
      <c r="L35" s="32">
        <v>84728.3</v>
      </c>
    </row>
    <row r="36" spans="1:12" s="11" customFormat="1" ht="31.2" x14ac:dyDescent="0.3">
      <c r="A36" s="10"/>
      <c r="B36" s="20" t="s">
        <v>12</v>
      </c>
      <c r="C36" s="37"/>
      <c r="D36" s="34">
        <f t="shared" si="22"/>
        <v>12502.3</v>
      </c>
      <c r="E36" s="32">
        <v>12502.3</v>
      </c>
      <c r="F36" s="32"/>
      <c r="G36" s="34">
        <f t="shared" si="23"/>
        <v>26379.4</v>
      </c>
      <c r="H36" s="32">
        <v>26379.4</v>
      </c>
      <c r="I36" s="32"/>
      <c r="J36" s="34">
        <f t="shared" si="24"/>
        <v>27434.6</v>
      </c>
      <c r="K36" s="32">
        <v>27434.6</v>
      </c>
      <c r="L36" s="32"/>
    </row>
    <row r="37" spans="1:12" s="11" customFormat="1" ht="17.399999999999999" x14ac:dyDescent="0.3">
      <c r="A37" s="10"/>
      <c r="B37" s="20" t="s">
        <v>48</v>
      </c>
      <c r="C37" s="38"/>
      <c r="D37" s="34">
        <f t="shared" si="22"/>
        <v>1094.5</v>
      </c>
      <c r="E37" s="32">
        <v>1094.5</v>
      </c>
      <c r="F37" s="32"/>
      <c r="G37" s="34">
        <f t="shared" si="23"/>
        <v>1094.5</v>
      </c>
      <c r="H37" s="32">
        <v>1094.5</v>
      </c>
      <c r="I37" s="32"/>
      <c r="J37" s="34">
        <f t="shared" si="24"/>
        <v>1094.5</v>
      </c>
      <c r="K37" s="32">
        <v>1094.5</v>
      </c>
      <c r="L37" s="32"/>
    </row>
    <row r="38" spans="1:12" s="11" customFormat="1" ht="70.5" customHeight="1" x14ac:dyDescent="0.3">
      <c r="A38" s="25" t="s">
        <v>37</v>
      </c>
      <c r="B38" s="26" t="s">
        <v>35</v>
      </c>
      <c r="C38" s="27"/>
      <c r="D38" s="33">
        <f>E38+F38</f>
        <v>84355.700000000012</v>
      </c>
      <c r="E38" s="31">
        <f>SUM(E39:E44)</f>
        <v>4218.1000000000004</v>
      </c>
      <c r="F38" s="31">
        <f>SUM(F39:F44)</f>
        <v>80137.600000000006</v>
      </c>
      <c r="G38" s="33">
        <f>H38+I38</f>
        <v>759200.6</v>
      </c>
      <c r="H38" s="31">
        <f>SUM(H39:H44)</f>
        <v>37962.6</v>
      </c>
      <c r="I38" s="31">
        <f>SUM(I39:I44)</f>
        <v>721238</v>
      </c>
      <c r="J38" s="33">
        <f>K38+L38</f>
        <v>267239.40000000002</v>
      </c>
      <c r="K38" s="31">
        <f>SUM(K39:K44)</f>
        <v>78369.2</v>
      </c>
      <c r="L38" s="31">
        <f>SUM(L39:L44)</f>
        <v>188870.2</v>
      </c>
    </row>
    <row r="39" spans="1:12" s="11" customFormat="1" ht="34.5" customHeight="1" x14ac:dyDescent="0.3">
      <c r="A39" s="10"/>
      <c r="B39" s="20" t="s">
        <v>21</v>
      </c>
      <c r="C39" s="21" t="s">
        <v>22</v>
      </c>
      <c r="D39" s="34">
        <f>E39+F39</f>
        <v>84355.700000000012</v>
      </c>
      <c r="E39" s="32">
        <v>4218.1000000000004</v>
      </c>
      <c r="F39" s="32">
        <v>80137.600000000006</v>
      </c>
      <c r="G39" s="34">
        <f>H39+I39</f>
        <v>759200.6</v>
      </c>
      <c r="H39" s="32">
        <v>37962.6</v>
      </c>
      <c r="I39" s="32">
        <v>721238</v>
      </c>
      <c r="J39" s="34">
        <f>K39+L39</f>
        <v>0</v>
      </c>
      <c r="K39" s="32"/>
      <c r="L39" s="32"/>
    </row>
    <row r="40" spans="1:12" s="11" customFormat="1" ht="34.5" customHeight="1" x14ac:dyDescent="0.3">
      <c r="A40" s="10"/>
      <c r="B40" s="20" t="s">
        <v>13</v>
      </c>
      <c r="C40" s="36" t="s">
        <v>10</v>
      </c>
      <c r="D40" s="34">
        <f>E40+F40</f>
        <v>0</v>
      </c>
      <c r="E40" s="32"/>
      <c r="F40" s="32"/>
      <c r="G40" s="34">
        <f>H40+I40</f>
        <v>0</v>
      </c>
      <c r="H40" s="32"/>
      <c r="I40" s="32"/>
      <c r="J40" s="34">
        <f>K40+L40</f>
        <v>79505</v>
      </c>
      <c r="K40" s="32">
        <v>7950.5</v>
      </c>
      <c r="L40" s="32">
        <v>71554.5</v>
      </c>
    </row>
    <row r="41" spans="1:12" s="11" customFormat="1" ht="21" customHeight="1" x14ac:dyDescent="0.3">
      <c r="A41" s="10"/>
      <c r="B41" s="20" t="s">
        <v>11</v>
      </c>
      <c r="C41" s="37"/>
      <c r="D41" s="34">
        <f>E41+F41</f>
        <v>0</v>
      </c>
      <c r="E41" s="32"/>
      <c r="F41" s="32"/>
      <c r="G41" s="34">
        <f>H41+I41</f>
        <v>0</v>
      </c>
      <c r="H41" s="32"/>
      <c r="I41" s="32"/>
      <c r="J41" s="34">
        <f>K41+L41</f>
        <v>130350.9</v>
      </c>
      <c r="K41" s="32">
        <v>13035.2</v>
      </c>
      <c r="L41" s="32">
        <v>117315.7</v>
      </c>
    </row>
    <row r="42" spans="1:12" s="11" customFormat="1" ht="34.5" customHeight="1" x14ac:dyDescent="0.3">
      <c r="A42" s="10"/>
      <c r="B42" s="20" t="s">
        <v>12</v>
      </c>
      <c r="C42" s="37"/>
      <c r="D42" s="34">
        <f>E42+F42</f>
        <v>0</v>
      </c>
      <c r="E42" s="32"/>
      <c r="F42" s="32"/>
      <c r="G42" s="34">
        <f>H42+I42</f>
        <v>0</v>
      </c>
      <c r="H42" s="32"/>
      <c r="I42" s="32"/>
      <c r="J42" s="34">
        <f>K42+L42</f>
        <v>44832.1</v>
      </c>
      <c r="K42" s="32">
        <v>44832.1</v>
      </c>
      <c r="L42" s="32"/>
    </row>
    <row r="43" spans="1:12" s="11" customFormat="1" ht="21" customHeight="1" x14ac:dyDescent="0.3">
      <c r="A43" s="10"/>
      <c r="B43" s="20" t="s">
        <v>48</v>
      </c>
      <c r="C43" s="38"/>
      <c r="D43" s="34">
        <f t="shared" ref="D43:D44" si="25">E43+F43</f>
        <v>0</v>
      </c>
      <c r="E43" s="32"/>
      <c r="F43" s="32"/>
      <c r="G43" s="34">
        <f t="shared" ref="G43:G44" si="26">H43+I43</f>
        <v>0</v>
      </c>
      <c r="H43" s="32"/>
      <c r="I43" s="32"/>
      <c r="J43" s="34">
        <f t="shared" ref="J43:J44" si="27">K43+L43</f>
        <v>1000</v>
      </c>
      <c r="K43" s="32">
        <v>1000</v>
      </c>
      <c r="L43" s="32"/>
    </row>
    <row r="44" spans="1:12" s="11" customFormat="1" ht="46.8" x14ac:dyDescent="0.3">
      <c r="A44" s="10"/>
      <c r="B44" s="20" t="s">
        <v>50</v>
      </c>
      <c r="C44" s="21" t="s">
        <v>47</v>
      </c>
      <c r="D44" s="34">
        <f t="shared" si="25"/>
        <v>0</v>
      </c>
      <c r="E44" s="32"/>
      <c r="F44" s="32"/>
      <c r="G44" s="34">
        <f t="shared" si="26"/>
        <v>0</v>
      </c>
      <c r="H44" s="32"/>
      <c r="I44" s="32"/>
      <c r="J44" s="34">
        <f t="shared" si="27"/>
        <v>11551.4</v>
      </c>
      <c r="K44" s="32">
        <v>11551.4</v>
      </c>
      <c r="L44" s="32"/>
    </row>
    <row r="45" spans="1:12" s="11" customFormat="1" ht="54" customHeight="1" x14ac:dyDescent="0.3">
      <c r="A45" s="25" t="s">
        <v>38</v>
      </c>
      <c r="B45" s="26" t="s">
        <v>28</v>
      </c>
      <c r="C45" s="27"/>
      <c r="D45" s="33">
        <f>E45+F45</f>
        <v>143228.4</v>
      </c>
      <c r="E45" s="31">
        <f>SUM(E46:E48)</f>
        <v>143228.4</v>
      </c>
      <c r="F45" s="31">
        <f>SUM(F46:F48)</f>
        <v>0</v>
      </c>
      <c r="G45" s="33">
        <f>H45+I45</f>
        <v>68833.399999999994</v>
      </c>
      <c r="H45" s="31">
        <f>SUM(H46:H48)</f>
        <v>68833.399999999994</v>
      </c>
      <c r="I45" s="31">
        <f t="shared" ref="I45" si="28">SUM(I46:I48)</f>
        <v>0</v>
      </c>
      <c r="J45" s="33">
        <f>K45+L45</f>
        <v>38163</v>
      </c>
      <c r="K45" s="31">
        <f>SUM(K46:K48)</f>
        <v>38163</v>
      </c>
      <c r="L45" s="31">
        <f t="shared" ref="L45" si="29">SUM(L46:L48)</f>
        <v>0</v>
      </c>
    </row>
    <row r="46" spans="1:12" s="11" customFormat="1" ht="34.5" customHeight="1" x14ac:dyDescent="0.3">
      <c r="A46" s="10"/>
      <c r="B46" s="20" t="s">
        <v>13</v>
      </c>
      <c r="C46" s="36" t="s">
        <v>9</v>
      </c>
      <c r="D46" s="34">
        <f>E46+F46</f>
        <v>107466.2</v>
      </c>
      <c r="E46" s="32">
        <v>107466.2</v>
      </c>
      <c r="F46" s="32"/>
      <c r="G46" s="34">
        <f>H46+I46</f>
        <v>44491.5</v>
      </c>
      <c r="H46" s="32">
        <v>44491.5</v>
      </c>
      <c r="I46" s="32"/>
      <c r="J46" s="34">
        <f>K46+L46</f>
        <v>19346.5</v>
      </c>
      <c r="K46" s="32">
        <v>19346.5</v>
      </c>
      <c r="L46" s="32"/>
    </row>
    <row r="47" spans="1:12" s="11" customFormat="1" ht="21.75" customHeight="1" x14ac:dyDescent="0.3">
      <c r="A47" s="10"/>
      <c r="B47" s="20" t="s">
        <v>11</v>
      </c>
      <c r="C47" s="37"/>
      <c r="D47" s="34">
        <f t="shared" ref="D47:D48" si="30">E47+F47</f>
        <v>21036</v>
      </c>
      <c r="E47" s="32">
        <v>21036</v>
      </c>
      <c r="F47" s="32"/>
      <c r="G47" s="34">
        <f t="shared" ref="G47:G48" si="31">H47+I47</f>
        <v>10644.4</v>
      </c>
      <c r="H47" s="32">
        <v>10644.4</v>
      </c>
      <c r="I47" s="32"/>
      <c r="J47" s="34">
        <f t="shared" ref="J47:J48" si="32">K47+L47</f>
        <v>6307.8</v>
      </c>
      <c r="K47" s="32">
        <v>6307.8</v>
      </c>
      <c r="L47" s="32"/>
    </row>
    <row r="48" spans="1:12" s="11" customFormat="1" ht="34.5" customHeight="1" x14ac:dyDescent="0.3">
      <c r="A48" s="10"/>
      <c r="B48" s="20" t="s">
        <v>12</v>
      </c>
      <c r="C48" s="38"/>
      <c r="D48" s="34">
        <f t="shared" si="30"/>
        <v>14726.2</v>
      </c>
      <c r="E48" s="32">
        <v>14726.2</v>
      </c>
      <c r="F48" s="32"/>
      <c r="G48" s="34">
        <f t="shared" si="31"/>
        <v>13697.5</v>
      </c>
      <c r="H48" s="32">
        <v>13697.5</v>
      </c>
      <c r="I48" s="32"/>
      <c r="J48" s="34">
        <f t="shared" si="32"/>
        <v>12508.7</v>
      </c>
      <c r="K48" s="32">
        <v>12508.7</v>
      </c>
      <c r="L48" s="32"/>
    </row>
    <row r="49" spans="1:12" s="11" customFormat="1" ht="41.25" customHeight="1" x14ac:dyDescent="0.3">
      <c r="A49" s="25" t="s">
        <v>39</v>
      </c>
      <c r="B49" s="26" t="s">
        <v>29</v>
      </c>
      <c r="C49" s="27"/>
      <c r="D49" s="33">
        <f>E49+F49</f>
        <v>122803.5</v>
      </c>
      <c r="E49" s="31">
        <f>SUM(E50:E52)</f>
        <v>6140.2</v>
      </c>
      <c r="F49" s="31">
        <f>SUM(F50:F52)</f>
        <v>116663.3</v>
      </c>
      <c r="G49" s="33">
        <f>H49+I49</f>
        <v>24428.100000000002</v>
      </c>
      <c r="H49" s="31">
        <f t="shared" ref="H49:I49" si="33">SUM(H50:H52)</f>
        <v>24428.100000000002</v>
      </c>
      <c r="I49" s="31">
        <f t="shared" si="33"/>
        <v>0</v>
      </c>
      <c r="J49" s="33">
        <f>K49+L49</f>
        <v>24586.5</v>
      </c>
      <c r="K49" s="31">
        <f>SUM(K50:K52)</f>
        <v>24586.5</v>
      </c>
      <c r="L49" s="31">
        <f t="shared" ref="L49" si="34">SUM(L50:L52)</f>
        <v>0</v>
      </c>
    </row>
    <row r="50" spans="1:12" s="11" customFormat="1" ht="35.25" customHeight="1" x14ac:dyDescent="0.3">
      <c r="A50" s="10"/>
      <c r="B50" s="20" t="s">
        <v>21</v>
      </c>
      <c r="C50" s="21" t="s">
        <v>22</v>
      </c>
      <c r="D50" s="34">
        <f>E50+F50</f>
        <v>122803.5</v>
      </c>
      <c r="E50" s="32">
        <v>6140.2</v>
      </c>
      <c r="F50" s="32">
        <v>116663.3</v>
      </c>
      <c r="G50" s="34">
        <f>H50+I50</f>
        <v>0</v>
      </c>
      <c r="H50" s="32"/>
      <c r="I50" s="32"/>
      <c r="J50" s="34">
        <f>K50+L50</f>
        <v>0</v>
      </c>
      <c r="K50" s="32"/>
      <c r="L50" s="32"/>
    </row>
    <row r="51" spans="1:12" s="11" customFormat="1" ht="35.25" customHeight="1" x14ac:dyDescent="0.3">
      <c r="A51" s="10"/>
      <c r="B51" s="20" t="s">
        <v>13</v>
      </c>
      <c r="C51" s="36" t="s">
        <v>8</v>
      </c>
      <c r="D51" s="34">
        <f t="shared" ref="D51" si="35">E51+F51</f>
        <v>0</v>
      </c>
      <c r="E51" s="32"/>
      <c r="F51" s="32"/>
      <c r="G51" s="34">
        <f t="shared" ref="G51" si="36">H51+I51</f>
        <v>20467.400000000001</v>
      </c>
      <c r="H51" s="32">
        <v>20467.400000000001</v>
      </c>
      <c r="I51" s="32"/>
      <c r="J51" s="34">
        <f t="shared" ref="J51" si="37">K51+L51</f>
        <v>20467.400000000001</v>
      </c>
      <c r="K51" s="32">
        <v>20467.400000000001</v>
      </c>
      <c r="L51" s="32"/>
    </row>
    <row r="52" spans="1:12" s="11" customFormat="1" ht="35.25" customHeight="1" x14ac:dyDescent="0.3">
      <c r="A52" s="10"/>
      <c r="B52" s="20" t="s">
        <v>12</v>
      </c>
      <c r="C52" s="38"/>
      <c r="D52" s="34">
        <f>E52+F52</f>
        <v>0</v>
      </c>
      <c r="E52" s="32"/>
      <c r="F52" s="32"/>
      <c r="G52" s="34">
        <f>H52+I52</f>
        <v>3960.7</v>
      </c>
      <c r="H52" s="32">
        <v>3960.7</v>
      </c>
      <c r="I52" s="32"/>
      <c r="J52" s="34">
        <f>K52+L52</f>
        <v>4119.1000000000004</v>
      </c>
      <c r="K52" s="32">
        <v>4119.1000000000004</v>
      </c>
      <c r="L52" s="32"/>
    </row>
    <row r="53" spans="1:12" s="11" customFormat="1" ht="93.6" x14ac:dyDescent="0.3">
      <c r="A53" s="25" t="s">
        <v>40</v>
      </c>
      <c r="B53" s="26" t="s">
        <v>30</v>
      </c>
      <c r="C53" s="27"/>
      <c r="D53" s="33">
        <f>E53+F53</f>
        <v>0</v>
      </c>
      <c r="E53" s="31">
        <f>SUM(E54:E55)</f>
        <v>0</v>
      </c>
      <c r="F53" s="31">
        <f>SUM(F54:F55)</f>
        <v>0</v>
      </c>
      <c r="G53" s="33">
        <f t="shared" ref="G53:G65" si="38">H53+I53</f>
        <v>29326.300000000003</v>
      </c>
      <c r="H53" s="31">
        <f t="shared" ref="H53:I53" si="39">SUM(H54:H55)</f>
        <v>29326.300000000003</v>
      </c>
      <c r="I53" s="31">
        <f t="shared" si="39"/>
        <v>0</v>
      </c>
      <c r="J53" s="33">
        <f t="shared" ref="J53:J65" si="40">K53+L53</f>
        <v>29804.800000000003</v>
      </c>
      <c r="K53" s="31">
        <f>SUM(K54:K55)</f>
        <v>29804.800000000003</v>
      </c>
      <c r="L53" s="31">
        <f t="shared" ref="L53" si="41">SUM(L54:L55)</f>
        <v>0</v>
      </c>
    </row>
    <row r="54" spans="1:12" s="11" customFormat="1" ht="31.2" x14ac:dyDescent="0.3">
      <c r="A54" s="10"/>
      <c r="B54" s="20" t="s">
        <v>13</v>
      </c>
      <c r="C54" s="36" t="s">
        <v>8</v>
      </c>
      <c r="D54" s="34">
        <f>E54+F54</f>
        <v>0</v>
      </c>
      <c r="E54" s="32"/>
      <c r="F54" s="32"/>
      <c r="G54" s="34">
        <f>H54+I54</f>
        <v>17364.7</v>
      </c>
      <c r="H54" s="32">
        <v>17364.7</v>
      </c>
      <c r="I54" s="32"/>
      <c r="J54" s="34">
        <f>K54+L54</f>
        <v>17364.7</v>
      </c>
      <c r="K54" s="32">
        <v>17364.7</v>
      </c>
      <c r="L54" s="32"/>
    </row>
    <row r="55" spans="1:12" s="11" customFormat="1" ht="31.2" x14ac:dyDescent="0.3">
      <c r="A55" s="10"/>
      <c r="B55" s="20" t="s">
        <v>12</v>
      </c>
      <c r="C55" s="38"/>
      <c r="D55" s="34">
        <f t="shared" ref="D55" si="42">E55+F55</f>
        <v>0</v>
      </c>
      <c r="E55" s="32"/>
      <c r="F55" s="32"/>
      <c r="G55" s="34">
        <f t="shared" si="38"/>
        <v>11961.6</v>
      </c>
      <c r="H55" s="32">
        <v>11961.6</v>
      </c>
      <c r="I55" s="32"/>
      <c r="J55" s="34">
        <f t="shared" si="40"/>
        <v>12440.1</v>
      </c>
      <c r="K55" s="32">
        <v>12440.1</v>
      </c>
      <c r="L55" s="32"/>
    </row>
    <row r="56" spans="1:12" s="11" customFormat="1" ht="78" x14ac:dyDescent="0.3">
      <c r="A56" s="25" t="s">
        <v>41</v>
      </c>
      <c r="B56" s="26" t="s">
        <v>31</v>
      </c>
      <c r="C56" s="27"/>
      <c r="D56" s="33">
        <f>E56+F56</f>
        <v>0</v>
      </c>
      <c r="E56" s="31">
        <f>SUM(E57:E58)</f>
        <v>0</v>
      </c>
      <c r="F56" s="31">
        <f>SUM(F57:F58)</f>
        <v>0</v>
      </c>
      <c r="G56" s="33">
        <f t="shared" si="38"/>
        <v>36848</v>
      </c>
      <c r="H56" s="31">
        <f t="shared" ref="H56:I56" si="43">SUM(H57:H58)</f>
        <v>36848</v>
      </c>
      <c r="I56" s="31">
        <f t="shared" si="43"/>
        <v>0</v>
      </c>
      <c r="J56" s="33">
        <f t="shared" si="40"/>
        <v>37426.399999999994</v>
      </c>
      <c r="K56" s="31">
        <f>SUM(K57:K58)</f>
        <v>37426.399999999994</v>
      </c>
      <c r="L56" s="31">
        <f t="shared" ref="L56" si="44">SUM(L57:L58)</f>
        <v>0</v>
      </c>
    </row>
    <row r="57" spans="1:12" s="11" customFormat="1" ht="31.2" x14ac:dyDescent="0.3">
      <c r="A57" s="10"/>
      <c r="B57" s="20" t="s">
        <v>13</v>
      </c>
      <c r="C57" s="36" t="s">
        <v>8</v>
      </c>
      <c r="D57" s="34">
        <f>E57+F57</f>
        <v>0</v>
      </c>
      <c r="E57" s="32"/>
      <c r="F57" s="32"/>
      <c r="G57" s="34">
        <f>H57+I57</f>
        <v>22389.1</v>
      </c>
      <c r="H57" s="32">
        <v>22389.1</v>
      </c>
      <c r="I57" s="32"/>
      <c r="J57" s="34">
        <f>K57+L57</f>
        <v>22389.1</v>
      </c>
      <c r="K57" s="32">
        <v>22389.1</v>
      </c>
      <c r="L57" s="32"/>
    </row>
    <row r="58" spans="1:12" s="11" customFormat="1" ht="31.2" x14ac:dyDescent="0.3">
      <c r="A58" s="10"/>
      <c r="B58" s="20" t="s">
        <v>12</v>
      </c>
      <c r="C58" s="38"/>
      <c r="D58" s="34">
        <f t="shared" ref="D58" si="45">E58+F58</f>
        <v>0</v>
      </c>
      <c r="E58" s="32"/>
      <c r="F58" s="32"/>
      <c r="G58" s="34">
        <f t="shared" si="38"/>
        <v>14458.9</v>
      </c>
      <c r="H58" s="32">
        <v>14458.9</v>
      </c>
      <c r="I58" s="32"/>
      <c r="J58" s="34">
        <f t="shared" si="40"/>
        <v>15037.3</v>
      </c>
      <c r="K58" s="32">
        <v>15037.3</v>
      </c>
      <c r="L58" s="32"/>
    </row>
    <row r="59" spans="1:12" s="11" customFormat="1" ht="31.2" x14ac:dyDescent="0.3">
      <c r="A59" s="25" t="s">
        <v>42</v>
      </c>
      <c r="B59" s="26" t="s">
        <v>32</v>
      </c>
      <c r="C59" s="27"/>
      <c r="D59" s="33">
        <f>E59+F59</f>
        <v>0</v>
      </c>
      <c r="E59" s="31">
        <f>SUM(E60:E61)</f>
        <v>0</v>
      </c>
      <c r="F59" s="31">
        <f>SUM(F60:F61)</f>
        <v>0</v>
      </c>
      <c r="G59" s="33">
        <f>H59+I59</f>
        <v>10429.5</v>
      </c>
      <c r="H59" s="31">
        <f>SUM(H60:H61)</f>
        <v>10429.5</v>
      </c>
      <c r="I59" s="31">
        <f>SUM(I60:I61)</f>
        <v>0</v>
      </c>
      <c r="J59" s="33">
        <f t="shared" si="40"/>
        <v>62730.200000000004</v>
      </c>
      <c r="K59" s="31">
        <f>SUM(K60:K61)</f>
        <v>62730.200000000004</v>
      </c>
      <c r="L59" s="31">
        <f t="shared" ref="L59" si="46">SUM(L60:L61)</f>
        <v>0</v>
      </c>
    </row>
    <row r="60" spans="1:12" s="11" customFormat="1" ht="31.2" x14ac:dyDescent="0.3">
      <c r="A60" s="10"/>
      <c r="B60" s="20" t="s">
        <v>13</v>
      </c>
      <c r="C60" s="36" t="s">
        <v>8</v>
      </c>
      <c r="D60" s="34">
        <f>E60+F60</f>
        <v>0</v>
      </c>
      <c r="E60" s="32"/>
      <c r="F60" s="32"/>
      <c r="G60" s="34">
        <f>H60+I60</f>
        <v>0</v>
      </c>
      <c r="H60" s="32"/>
      <c r="I60" s="32"/>
      <c r="J60" s="34">
        <f>K60+L60</f>
        <v>36838.800000000003</v>
      </c>
      <c r="K60" s="32">
        <v>36838.800000000003</v>
      </c>
      <c r="L60" s="32"/>
    </row>
    <row r="61" spans="1:12" s="11" customFormat="1" ht="31.2" x14ac:dyDescent="0.3">
      <c r="A61" s="10"/>
      <c r="B61" s="20" t="s">
        <v>12</v>
      </c>
      <c r="C61" s="38"/>
      <c r="D61" s="34">
        <f t="shared" ref="D61" si="47">E61+F61</f>
        <v>0</v>
      </c>
      <c r="E61" s="32"/>
      <c r="F61" s="32"/>
      <c r="G61" s="34">
        <f t="shared" si="38"/>
        <v>10429.5</v>
      </c>
      <c r="H61" s="32">
        <v>10429.5</v>
      </c>
      <c r="I61" s="32"/>
      <c r="J61" s="34">
        <f t="shared" si="40"/>
        <v>25891.4</v>
      </c>
      <c r="K61" s="32">
        <v>25891.4</v>
      </c>
      <c r="L61" s="32"/>
    </row>
    <row r="62" spans="1:12" s="11" customFormat="1" ht="31.2" x14ac:dyDescent="0.3">
      <c r="A62" s="25" t="s">
        <v>43</v>
      </c>
      <c r="B62" s="26" t="s">
        <v>33</v>
      </c>
      <c r="C62" s="27"/>
      <c r="D62" s="33">
        <f>E62+F62</f>
        <v>221030.9</v>
      </c>
      <c r="E62" s="31">
        <f>E63</f>
        <v>11051.6</v>
      </c>
      <c r="F62" s="31">
        <f>F63</f>
        <v>209979.3</v>
      </c>
      <c r="G62" s="33">
        <f t="shared" si="38"/>
        <v>0</v>
      </c>
      <c r="H62" s="31">
        <f t="shared" ref="H62:I62" si="48">H63</f>
        <v>0</v>
      </c>
      <c r="I62" s="31">
        <f t="shared" si="48"/>
        <v>0</v>
      </c>
      <c r="J62" s="33">
        <f t="shared" si="40"/>
        <v>0</v>
      </c>
      <c r="K62" s="31">
        <f>K63</f>
        <v>0</v>
      </c>
      <c r="L62" s="31">
        <f t="shared" ref="L62" si="49">L63</f>
        <v>0</v>
      </c>
    </row>
    <row r="63" spans="1:12" s="11" customFormat="1" ht="31.2" x14ac:dyDescent="0.3">
      <c r="A63" s="10"/>
      <c r="B63" s="20" t="s">
        <v>21</v>
      </c>
      <c r="C63" s="21" t="s">
        <v>8</v>
      </c>
      <c r="D63" s="34">
        <f>E63+F63</f>
        <v>221030.9</v>
      </c>
      <c r="E63" s="32">
        <v>11051.6</v>
      </c>
      <c r="F63" s="32">
        <v>209979.3</v>
      </c>
      <c r="G63" s="34">
        <f t="shared" si="38"/>
        <v>0</v>
      </c>
      <c r="H63" s="32"/>
      <c r="I63" s="32"/>
      <c r="J63" s="34">
        <f t="shared" si="40"/>
        <v>0</v>
      </c>
      <c r="K63" s="32"/>
      <c r="L63" s="32"/>
    </row>
    <row r="64" spans="1:12" s="11" customFormat="1" ht="109.2" x14ac:dyDescent="0.3">
      <c r="A64" s="25" t="s">
        <v>44</v>
      </c>
      <c r="B64" s="26" t="s">
        <v>34</v>
      </c>
      <c r="C64" s="27"/>
      <c r="D64" s="33">
        <f>E64+F64</f>
        <v>0</v>
      </c>
      <c r="E64" s="31">
        <f>E65</f>
        <v>0</v>
      </c>
      <c r="F64" s="31">
        <f>F65</f>
        <v>0</v>
      </c>
      <c r="G64" s="33">
        <f t="shared" si="38"/>
        <v>20467.400000000001</v>
      </c>
      <c r="H64" s="31">
        <f t="shared" ref="H64:I64" si="50">H65</f>
        <v>20467.400000000001</v>
      </c>
      <c r="I64" s="31">
        <f t="shared" si="50"/>
        <v>0</v>
      </c>
      <c r="J64" s="33">
        <f t="shared" si="40"/>
        <v>20467.400000000001</v>
      </c>
      <c r="K64" s="31">
        <f>K65</f>
        <v>20467.400000000001</v>
      </c>
      <c r="L64" s="31">
        <f t="shared" ref="L64" si="51">L65</f>
        <v>0</v>
      </c>
    </row>
    <row r="65" spans="1:12" s="11" customFormat="1" ht="31.2" x14ac:dyDescent="0.3">
      <c r="A65" s="10"/>
      <c r="B65" s="20" t="s">
        <v>13</v>
      </c>
      <c r="C65" s="21" t="s">
        <v>8</v>
      </c>
      <c r="D65" s="34">
        <f t="shared" ref="D65" si="52">E65+F65</f>
        <v>0</v>
      </c>
      <c r="E65" s="32"/>
      <c r="F65" s="32"/>
      <c r="G65" s="34">
        <f t="shared" si="38"/>
        <v>20467.400000000001</v>
      </c>
      <c r="H65" s="32">
        <v>20467.400000000001</v>
      </c>
      <c r="I65" s="32"/>
      <c r="J65" s="34">
        <f t="shared" si="40"/>
        <v>20467.400000000001</v>
      </c>
      <c r="K65" s="32">
        <v>20467.400000000001</v>
      </c>
      <c r="L65" s="32"/>
    </row>
    <row r="66" spans="1:12" s="11" customFormat="1" ht="12.75" customHeight="1" x14ac:dyDescent="0.3">
      <c r="A66" s="14"/>
      <c r="B66" s="15"/>
      <c r="C66" s="15"/>
      <c r="D66" s="16"/>
      <c r="E66" s="16"/>
      <c r="F66" s="16"/>
      <c r="G66" s="16"/>
      <c r="H66" s="16"/>
      <c r="I66" s="16"/>
      <c r="J66" s="16"/>
      <c r="K66" s="16"/>
      <c r="L66" s="16"/>
    </row>
    <row r="67" spans="1:12" s="12" customFormat="1" x14ac:dyDescent="0.25">
      <c r="A67" s="1"/>
      <c r="B67" s="13" t="s">
        <v>14</v>
      </c>
      <c r="C67" s="2"/>
      <c r="D67" s="2"/>
      <c r="E67" s="2"/>
      <c r="F67" s="2"/>
      <c r="G67" s="2"/>
      <c r="H67" s="2"/>
      <c r="I67" s="2"/>
      <c r="J67" s="2"/>
      <c r="K67" s="2"/>
      <c r="L67" s="2"/>
    </row>
  </sheetData>
  <mergeCells count="26">
    <mergeCell ref="C51:C52"/>
    <mergeCell ref="C54:C55"/>
    <mergeCell ref="C57:C58"/>
    <mergeCell ref="C60:C61"/>
    <mergeCell ref="C46:C48"/>
    <mergeCell ref="E8:F8"/>
    <mergeCell ref="G8:G9"/>
    <mergeCell ref="H8:I8"/>
    <mergeCell ref="J8:J9"/>
    <mergeCell ref="C18:C19"/>
    <mergeCell ref="C23:C26"/>
    <mergeCell ref="C29:C30"/>
    <mergeCell ref="C34:C37"/>
    <mergeCell ref="C40:C43"/>
    <mergeCell ref="K8:L8"/>
    <mergeCell ref="C12:C15"/>
    <mergeCell ref="K1:L1"/>
    <mergeCell ref="K2:L2"/>
    <mergeCell ref="A4:L4"/>
    <mergeCell ref="A7:A9"/>
    <mergeCell ref="B7:B9"/>
    <mergeCell ref="C7:C9"/>
    <mergeCell ref="D7:F7"/>
    <mergeCell ref="G7:I7"/>
    <mergeCell ref="J7:L7"/>
    <mergeCell ref="D8:D9"/>
  </mergeCells>
  <printOptions horizontalCentered="1"/>
  <pageMargins left="0.39370078740157483" right="0.39370078740157483" top="1.1811023622047245" bottom="0.39370078740157483" header="0" footer="0"/>
  <pageSetup paperSize="9" scale="70" firstPageNumber="104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(тыс. руб.)</vt:lpstr>
      <vt:lpstr>'приложение 3 (тыс. руб.)'!Заголовки_для_печати</vt:lpstr>
      <vt:lpstr>'приложение 3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Ватагина Анна Анатольевна</cp:lastModifiedBy>
  <cp:lastPrinted>2022-11-15T07:00:33Z</cp:lastPrinted>
  <dcterms:created xsi:type="dcterms:W3CDTF">2021-11-01T11:16:46Z</dcterms:created>
  <dcterms:modified xsi:type="dcterms:W3CDTF">2022-11-15T07:01:39Z</dcterms:modified>
</cp:coreProperties>
</file>